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401-500\Реш-467\"/>
    </mc:Choice>
  </mc:AlternateContent>
  <bookViews>
    <workbookView xWindow="480" yWindow="165" windowWidth="19440" windowHeight="11040"/>
  </bookViews>
  <sheets>
    <sheet name="24-25" sheetId="2" r:id="rId1"/>
    <sheet name="Лист3" sheetId="3" r:id="rId2"/>
  </sheets>
  <definedNames>
    <definedName name="_xlnm.Print_Titles" localSheetId="0">'24-25'!$13:$13</definedName>
    <definedName name="_xlnm.Print_Area" localSheetId="0">'24-25'!$A$1:$E$29</definedName>
  </definedNames>
  <calcPr calcId="162913" iterate="1"/>
</workbook>
</file>

<file path=xl/calcChain.xml><?xml version="1.0" encoding="utf-8"?>
<calcChain xmlns="http://schemas.openxmlformats.org/spreadsheetml/2006/main">
  <c r="D21" i="2" l="1"/>
  <c r="D24" i="2"/>
  <c r="D23" i="2" s="1"/>
  <c r="B24" i="2" l="1"/>
  <c r="B23" i="2" s="1"/>
  <c r="B21" i="2" l="1"/>
  <c r="B27" i="2" l="1"/>
  <c r="B26" i="2"/>
  <c r="B20" i="2"/>
  <c r="B17" i="2"/>
  <c r="B14" i="2"/>
  <c r="B25" i="2" l="1"/>
  <c r="D27" i="2"/>
  <c r="D26" i="2"/>
  <c r="D25" i="2" l="1"/>
  <c r="D20" i="2"/>
  <c r="D17" i="2"/>
  <c r="D14" i="2"/>
</calcChain>
</file>

<file path=xl/sharedStrings.xml><?xml version="1.0" encoding="utf-8"?>
<sst xmlns="http://schemas.openxmlformats.org/spreadsheetml/2006/main" count="32" uniqueCount="21">
  <si>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</si>
  <si>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</si>
  <si>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</si>
  <si>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</si>
  <si>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</si>
  <si>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</si>
  <si>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</si>
  <si>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</si>
  <si>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</si>
  <si>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</si>
  <si>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</si>
  <si>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</si>
  <si>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2024 год</t>
  </si>
  <si>
    <t>к решению Совета депутатов</t>
  </si>
  <si>
    <t>города Новосибирска</t>
  </si>
  <si>
    <t>ПРОГРАММА</t>
  </si>
  <si>
    <t>_______________</t>
  </si>
  <si>
    <t>2025 год</t>
  </si>
  <si>
    <t>Приложение 12</t>
  </si>
  <si>
    <t>муниципальных внутренних заимствований на 2024 и 2025 годы</t>
  </si>
  <si>
    <t>от 21.12.2022 № 467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</si>
</sst>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  <font>
      <sz val="15"/>
      <name val="Times New Roman CYR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49" fontId="14" fillId="0" borderId="0" xfId="1" applyNumberFormat="1" applyFont="1" applyAlignment="1"/>
    <xf numFmtId="0" fontId="15" fillId="0" borderId="0" xfId="0" applyFont="1" applyAlignment="1">
      <alignment horizontal="right" vertical="top"/>
    </xf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workbookViewId="0">
      <selection activeCell="D5" sqref="D5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5.75" customWidth="1"/>
  </cols>
  <sheetData>
    <row r="1" spans="1:7" ht="9" customHeight="1" x14ac:dyDescent="0.25">
      <c r="D1" s="33"/>
      <c r="E1" s="33"/>
    </row>
    <row r="2" spans="1:7" ht="41.25" customHeight="1" x14ac:dyDescent="0.3">
      <c r="B2" s="31"/>
      <c r="C2" s="31"/>
      <c r="D2" s="32" t="s">
        <v>18</v>
      </c>
      <c r="E2" s="31"/>
    </row>
    <row r="3" spans="1:7" ht="19.5" customHeight="1" x14ac:dyDescent="0.3">
      <c r="B3" s="31"/>
      <c r="C3" s="31"/>
      <c r="D3" s="32" t="s">
        <v>13</v>
      </c>
      <c r="E3" s="31"/>
    </row>
    <row r="4" spans="1:7" ht="17.25" customHeight="1" x14ac:dyDescent="0.3">
      <c r="B4" s="31"/>
      <c r="C4" s="31"/>
      <c r="D4" s="32" t="s">
        <v>14</v>
      </c>
      <c r="E4" s="31"/>
    </row>
    <row r="5" spans="1:7" ht="18" customHeight="1" x14ac:dyDescent="0.3">
      <c r="B5" s="31"/>
      <c r="C5" s="31"/>
      <c r="D5" s="32" t="s">
        <v>20</v>
      </c>
      <c r="E5" s="31"/>
    </row>
    <row r="6" spans="1:7" ht="18.75" x14ac:dyDescent="0.3">
      <c r="A6" s="9"/>
      <c r="B6" s="9"/>
      <c r="C6" s="9"/>
    </row>
    <row r="7" spans="1:7" ht="19.5" x14ac:dyDescent="0.3">
      <c r="A7" s="29"/>
      <c r="B7" s="30"/>
      <c r="C7" s="30"/>
      <c r="D7" s="30"/>
      <c r="E7" s="30"/>
    </row>
    <row r="8" spans="1:7" ht="19.5" x14ac:dyDescent="0.3">
      <c r="A8" s="34" t="s">
        <v>15</v>
      </c>
      <c r="B8" s="34"/>
      <c r="C8" s="34"/>
      <c r="D8" s="34"/>
      <c r="E8" s="34"/>
    </row>
    <row r="9" spans="1:7" ht="19.5" x14ac:dyDescent="0.25">
      <c r="A9" s="39" t="s">
        <v>19</v>
      </c>
      <c r="B9" s="39"/>
      <c r="C9" s="39"/>
      <c r="D9" s="39"/>
      <c r="E9" s="39"/>
    </row>
    <row r="10" spans="1:7" s="12" customFormat="1" ht="18.75" x14ac:dyDescent="0.25">
      <c r="A10" s="1"/>
      <c r="B10" s="1"/>
      <c r="C10" s="1"/>
      <c r="D10"/>
      <c r="E10"/>
      <c r="F10" s="30"/>
      <c r="G10" s="11"/>
    </row>
    <row r="11" spans="1:7" s="12" customFormat="1" ht="56.25" x14ac:dyDescent="0.25">
      <c r="A11" s="37" t="s">
        <v>0</v>
      </c>
      <c r="B11" s="10" t="s">
        <v>1</v>
      </c>
      <c r="C11" s="10" t="s">
        <v>9</v>
      </c>
      <c r="D11" s="10" t="s">
        <v>1</v>
      </c>
      <c r="E11" s="27" t="s">
        <v>9</v>
      </c>
      <c r="F11" s="30"/>
      <c r="G11" s="11"/>
    </row>
    <row r="12" spans="1:7" s="14" customFormat="1" ht="19.5" customHeight="1" x14ac:dyDescent="0.25">
      <c r="A12" s="38"/>
      <c r="B12" s="36" t="s">
        <v>12</v>
      </c>
      <c r="C12" s="36"/>
      <c r="D12" s="36" t="s">
        <v>17</v>
      </c>
      <c r="E12" s="36"/>
      <c r="F12" s="28"/>
      <c r="G12" s="13"/>
    </row>
    <row r="13" spans="1:7" ht="18.75" x14ac:dyDescent="0.25">
      <c r="A13" s="3">
        <v>1</v>
      </c>
      <c r="B13" s="10">
        <v>2</v>
      </c>
      <c r="C13" s="10">
        <v>3</v>
      </c>
      <c r="D13" s="10">
        <v>4</v>
      </c>
      <c r="E13" s="10">
        <v>5</v>
      </c>
    </row>
    <row r="14" spans="1:7" s="26" customFormat="1" ht="75" x14ac:dyDescent="0.3">
      <c r="A14" s="4" t="s">
        <v>2</v>
      </c>
      <c r="B14" s="15">
        <f>B15-B16</f>
        <v>-2300000</v>
      </c>
      <c r="C14" s="23"/>
      <c r="D14" s="15">
        <f>D15-D16</f>
        <v>-2300000</v>
      </c>
      <c r="E14" s="23"/>
    </row>
    <row r="15" spans="1:7" ht="18" customHeight="1" x14ac:dyDescent="0.25">
      <c r="A15" s="5" t="s">
        <v>3</v>
      </c>
      <c r="B15" s="16">
        <v>0</v>
      </c>
      <c r="C15" s="25" t="s">
        <v>6</v>
      </c>
      <c r="D15" s="16">
        <v>0</v>
      </c>
      <c r="E15" s="25" t="s">
        <v>6</v>
      </c>
    </row>
    <row r="16" spans="1:7" ht="18.75" x14ac:dyDescent="0.3">
      <c r="A16" s="5" t="s">
        <v>4</v>
      </c>
      <c r="B16" s="16">
        <v>2300000</v>
      </c>
      <c r="C16" s="23"/>
      <c r="D16" s="16">
        <v>2300000</v>
      </c>
      <c r="E16" s="23"/>
    </row>
    <row r="17" spans="1:5" ht="57" customHeight="1" x14ac:dyDescent="0.3">
      <c r="A17" s="6" t="s">
        <v>5</v>
      </c>
      <c r="B17" s="17">
        <f>B18-B19</f>
        <v>3025700</v>
      </c>
      <c r="C17" s="23"/>
      <c r="D17" s="17">
        <f>D18-D19</f>
        <v>3443600</v>
      </c>
      <c r="E17" s="23"/>
    </row>
    <row r="18" spans="1:5" ht="21.75" customHeight="1" x14ac:dyDescent="0.3">
      <c r="A18" s="7" t="s">
        <v>3</v>
      </c>
      <c r="B18" s="18">
        <v>36725700</v>
      </c>
      <c r="C18" s="23" t="s">
        <v>7</v>
      </c>
      <c r="D18" s="18">
        <v>36993600</v>
      </c>
      <c r="E18" s="23" t="s">
        <v>7</v>
      </c>
    </row>
    <row r="19" spans="1:5" ht="21" customHeight="1" x14ac:dyDescent="0.3">
      <c r="A19" s="7" t="s">
        <v>4</v>
      </c>
      <c r="B19" s="18">
        <v>33700000</v>
      </c>
      <c r="C19" s="23"/>
      <c r="D19" s="18">
        <v>33550000</v>
      </c>
      <c r="E19" s="23"/>
    </row>
    <row r="20" spans="1:5" ht="39" customHeight="1" x14ac:dyDescent="0.3">
      <c r="A20" s="6" t="s">
        <v>8</v>
      </c>
      <c r="B20" s="20">
        <f>B21-B23</f>
        <v>-225700</v>
      </c>
      <c r="C20" s="23"/>
      <c r="D20" s="20">
        <f>D21-D23</f>
        <v>-1143600</v>
      </c>
      <c r="E20" s="23"/>
    </row>
    <row r="21" spans="1:5" ht="18.75" x14ac:dyDescent="0.3">
      <c r="A21" s="8" t="s">
        <v>3</v>
      </c>
      <c r="B21" s="21">
        <f>B22</f>
        <v>6189518.0999999996</v>
      </c>
      <c r="C21" s="23"/>
      <c r="D21" s="21">
        <f>D22</f>
        <v>5629883.7000000002</v>
      </c>
      <c r="E21" s="23"/>
    </row>
    <row r="22" spans="1:5" ht="56.25" x14ac:dyDescent="0.25">
      <c r="A22" s="8" t="s">
        <v>11</v>
      </c>
      <c r="B22" s="21">
        <v>6189518.0999999996</v>
      </c>
      <c r="C22" s="24">
        <v>45657</v>
      </c>
      <c r="D22" s="21">
        <v>5629883.7000000002</v>
      </c>
      <c r="E22" s="24">
        <v>46022</v>
      </c>
    </row>
    <row r="23" spans="1:5" ht="57.75" customHeight="1" x14ac:dyDescent="0.3">
      <c r="A23" s="7" t="s">
        <v>4</v>
      </c>
      <c r="B23" s="19">
        <f>B24+225700</f>
        <v>6415218.0999999996</v>
      </c>
      <c r="C23" s="23"/>
      <c r="D23" s="19">
        <f>D24+766000+152000+225600</f>
        <v>6773483.7000000002</v>
      </c>
      <c r="E23" s="23"/>
    </row>
    <row r="24" spans="1:5" ht="56.25" x14ac:dyDescent="0.3">
      <c r="A24" s="8" t="s">
        <v>11</v>
      </c>
      <c r="B24" s="19">
        <f>B22</f>
        <v>6189518.0999999996</v>
      </c>
      <c r="C24" s="23"/>
      <c r="D24" s="19">
        <f>D22</f>
        <v>5629883.7000000002</v>
      </c>
      <c r="E24" s="23"/>
    </row>
    <row r="25" spans="1:5" ht="37.5" customHeight="1" x14ac:dyDescent="0.3">
      <c r="A25" s="6" t="s">
        <v>10</v>
      </c>
      <c r="B25" s="22">
        <f>B26-B27</f>
        <v>500000</v>
      </c>
      <c r="C25" s="23"/>
      <c r="D25" s="22">
        <f>D26-D27</f>
        <v>0</v>
      </c>
      <c r="E25" s="23"/>
    </row>
    <row r="26" spans="1:5" ht="18.75" x14ac:dyDescent="0.3">
      <c r="A26" s="7" t="s">
        <v>3</v>
      </c>
      <c r="B26" s="19">
        <f>SUM(B15,B18,B21)</f>
        <v>42915218.100000001</v>
      </c>
      <c r="C26" s="23"/>
      <c r="D26" s="19">
        <f>SUM(D15,D18,D21)</f>
        <v>42623483.700000003</v>
      </c>
      <c r="E26" s="23"/>
    </row>
    <row r="27" spans="1:5" ht="37.5" customHeight="1" x14ac:dyDescent="0.3">
      <c r="A27" s="7" t="s">
        <v>4</v>
      </c>
      <c r="B27" s="19">
        <f>SUM(B16,B19,B23)</f>
        <v>42415218.100000001</v>
      </c>
      <c r="C27" s="23"/>
      <c r="D27" s="19">
        <f>SUM(D16,D19,D23)</f>
        <v>42623483.700000003</v>
      </c>
      <c r="E27" s="23"/>
    </row>
    <row r="28" spans="1:5" x14ac:dyDescent="0.25">
      <c r="A28" s="2"/>
      <c r="B28" s="2"/>
      <c r="C28" s="2"/>
    </row>
    <row r="29" spans="1:5" ht="18.75" x14ac:dyDescent="0.3">
      <c r="A29" s="35" t="s">
        <v>16</v>
      </c>
      <c r="B29" s="35"/>
      <c r="C29" s="35"/>
      <c r="D29" s="35"/>
      <c r="E29" s="35"/>
    </row>
  </sheetData>
  <mergeCells count="6">
    <mergeCell ref="A8:E8"/>
    <mergeCell ref="A29:E29"/>
    <mergeCell ref="B12:C12"/>
    <mergeCell ref="D12:E12"/>
    <mergeCell ref="A11:A12"/>
    <mergeCell ref="A9:E9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6KDV5W64NSFS-851842435-5196</_dlc_DocId>
    <_dlc_DocIdUrl xmlns="746016b1-ecc9-410e-95eb-a13f7eb3881b">
      <Url>http://port.admnsk.ru/sites/main/sovet/_layouts/DocIdRedir.aspx?ID=6KDV5W64NSFS-851842435-5196</Url>
      <Description>6KDV5W64NSFS-851842435-5196</Description>
    </_dlc_DocIdUrl>
  </documentManagement>
</p:properties>
</file>

<file path=customXml/itemProps1.xml><?xml version="1.0" encoding="utf-8"?>
<ds:datastoreItem xmlns:ds="http://schemas.openxmlformats.org/officeDocument/2006/customXml" ds:itemID="{B943157C-FCAF-49FA-9F7E-A3EF30584E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DD1DC8-A3A1-4962-8471-90D5727506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4E791C-81A2-4BFB-802A-2F67DE23F53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E5DF3E2-D4A9-4BA7-B231-F952AABB48E2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24-25</vt:lpstr>
      <vt:lpstr>Лист3</vt:lpstr>
      <vt:lpstr>'24-25'!Заголовки_для_печати</vt:lpstr>
      <vt:lpstr>'24-25'!Область_печати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2022-12-20T02:22:52Z</cp:lastPrinted>
  <dcterms:created xsi:type="dcterms:W3CDTF">2015-10-23T09:08:05Z</dcterms:created>
  <dcterms:modified xsi:type="dcterms:W3CDTF">2022-12-20T05:23:25Z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f685a967-9aa4-4001-9043-07f544c81b48</vt:lpwstr>
  </property>
</Properties>
</file>